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3-4 стар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5" i="1" l="1"/>
  <c r="AA40" i="1"/>
  <c r="R40" i="1"/>
  <c r="K40" i="1"/>
  <c r="AA38" i="1"/>
  <c r="AB38" i="1" s="1"/>
  <c r="Z38" i="1"/>
  <c r="R38" i="1"/>
  <c r="Q38" i="1"/>
  <c r="L38" i="1"/>
  <c r="K38" i="1"/>
  <c r="S38" i="1" s="1"/>
  <c r="J38" i="1"/>
  <c r="AC38" i="1" s="1"/>
  <c r="AD38" i="1" s="1"/>
  <c r="AE38" i="1" s="1"/>
  <c r="AA37" i="1"/>
  <c r="AB37" i="1" s="1"/>
  <c r="Z37" i="1"/>
  <c r="R37" i="1"/>
  <c r="Q37" i="1"/>
  <c r="L37" i="1"/>
  <c r="K37" i="1"/>
  <c r="S37" i="1" s="1"/>
  <c r="J37" i="1"/>
  <c r="AA36" i="1"/>
  <c r="AB36" i="1" s="1"/>
  <c r="Z36" i="1"/>
  <c r="R36" i="1"/>
  <c r="Q36" i="1"/>
  <c r="L36" i="1"/>
  <c r="K36" i="1"/>
  <c r="S36" i="1" s="1"/>
  <c r="J36" i="1"/>
  <c r="AC36" i="1" s="1"/>
  <c r="AD36" i="1" s="1"/>
  <c r="AE36" i="1" s="1"/>
  <c r="AA35" i="1"/>
  <c r="AB35" i="1" s="1"/>
  <c r="Z35" i="1"/>
  <c r="R35" i="1"/>
  <c r="Q35" i="1"/>
  <c r="L35" i="1"/>
  <c r="K35" i="1"/>
  <c r="S35" i="1" s="1"/>
  <c r="J35" i="1"/>
  <c r="AA34" i="1"/>
  <c r="AB34" i="1" s="1"/>
  <c r="Z34" i="1"/>
  <c r="R34" i="1"/>
  <c r="Q34" i="1"/>
  <c r="L34" i="1"/>
  <c r="K34" i="1"/>
  <c r="S34" i="1" s="1"/>
  <c r="J34" i="1"/>
  <c r="AC34" i="1" s="1"/>
  <c r="AD34" i="1" s="1"/>
  <c r="AE34" i="1" s="1"/>
  <c r="AA33" i="1"/>
  <c r="AB33" i="1" s="1"/>
  <c r="Z33" i="1"/>
  <c r="R33" i="1"/>
  <c r="Q33" i="1"/>
  <c r="L33" i="1"/>
  <c r="K33" i="1"/>
  <c r="S33" i="1" s="1"/>
  <c r="J33" i="1"/>
  <c r="AA32" i="1"/>
  <c r="AB32" i="1" s="1"/>
  <c r="Z32" i="1"/>
  <c r="R32" i="1"/>
  <c r="Q32" i="1"/>
  <c r="L32" i="1"/>
  <c r="K32" i="1"/>
  <c r="S32" i="1" s="1"/>
  <c r="J32" i="1"/>
  <c r="AC32" i="1" s="1"/>
  <c r="AD32" i="1" s="1"/>
  <c r="AE32" i="1" s="1"/>
  <c r="AA31" i="1"/>
  <c r="AB31" i="1" s="1"/>
  <c r="Z31" i="1"/>
  <c r="R31" i="1"/>
  <c r="Q31" i="1"/>
  <c r="L31" i="1"/>
  <c r="K31" i="1"/>
  <c r="S31" i="1" s="1"/>
  <c r="J31" i="1"/>
  <c r="AA30" i="1"/>
  <c r="AB30" i="1" s="1"/>
  <c r="Z30" i="1"/>
  <c r="R30" i="1"/>
  <c r="Q30" i="1"/>
  <c r="L30" i="1"/>
  <c r="K30" i="1"/>
  <c r="S30" i="1" s="1"/>
  <c r="J30" i="1"/>
  <c r="AC30" i="1" s="1"/>
  <c r="AD30" i="1" s="1"/>
  <c r="AE30" i="1" s="1"/>
  <c r="AA29" i="1"/>
  <c r="AB29" i="1" s="1"/>
  <c r="Z29" i="1"/>
  <c r="R29" i="1"/>
  <c r="Q29" i="1"/>
  <c r="L29" i="1"/>
  <c r="K29" i="1"/>
  <c r="S29" i="1" s="1"/>
  <c r="J29" i="1"/>
  <c r="AA28" i="1"/>
  <c r="AB28" i="1" s="1"/>
  <c r="Z28" i="1"/>
  <c r="R28" i="1"/>
  <c r="Q28" i="1"/>
  <c r="L28" i="1"/>
  <c r="K28" i="1"/>
  <c r="S28" i="1" s="1"/>
  <c r="J28" i="1"/>
  <c r="AC28" i="1" s="1"/>
  <c r="AD28" i="1" s="1"/>
  <c r="AE28" i="1" s="1"/>
  <c r="AA27" i="1"/>
  <c r="AB27" i="1" s="1"/>
  <c r="Z27" i="1"/>
  <c r="R27" i="1"/>
  <c r="Q27" i="1"/>
  <c r="L27" i="1"/>
  <c r="K27" i="1"/>
  <c r="S27" i="1" s="1"/>
  <c r="J27" i="1"/>
  <c r="AA26" i="1"/>
  <c r="AB26" i="1" s="1"/>
  <c r="Z26" i="1"/>
  <c r="R26" i="1"/>
  <c r="Q26" i="1"/>
  <c r="L26" i="1"/>
  <c r="K41" i="1" s="1"/>
  <c r="L41" i="1" s="1"/>
  <c r="K26" i="1"/>
  <c r="S26" i="1" s="1"/>
  <c r="J26" i="1"/>
  <c r="AC26" i="1" s="1"/>
  <c r="AD26" i="1" s="1"/>
  <c r="AE26" i="1" s="1"/>
  <c r="AA25" i="1"/>
  <c r="AB25" i="1" s="1"/>
  <c r="Z25" i="1"/>
  <c r="R25" i="1"/>
  <c r="Q25" i="1"/>
  <c r="L25" i="1"/>
  <c r="K25" i="1"/>
  <c r="S25" i="1" s="1"/>
  <c r="J25" i="1"/>
  <c r="AB24" i="1"/>
  <c r="AA24" i="1"/>
  <c r="Z24" i="1"/>
  <c r="R24" i="1"/>
  <c r="Q24" i="1"/>
  <c r="L24" i="1"/>
  <c r="K24" i="1"/>
  <c r="S24" i="1" s="1"/>
  <c r="J24" i="1"/>
  <c r="AB23" i="1"/>
  <c r="AA23" i="1"/>
  <c r="Z23" i="1"/>
  <c r="R23" i="1"/>
  <c r="Q23" i="1"/>
  <c r="L23" i="1"/>
  <c r="K23" i="1"/>
  <c r="S23" i="1" s="1"/>
  <c r="J23" i="1"/>
  <c r="AB22" i="1"/>
  <c r="AA22" i="1"/>
  <c r="Z22" i="1"/>
  <c r="R22" i="1"/>
  <c r="Q22" i="1"/>
  <c r="L22" i="1"/>
  <c r="K22" i="1"/>
  <c r="S22" i="1" s="1"/>
  <c r="J22" i="1"/>
  <c r="AB21" i="1"/>
  <c r="AA21" i="1"/>
  <c r="Z21" i="1"/>
  <c r="R21" i="1"/>
  <c r="Q21" i="1"/>
  <c r="L21" i="1"/>
  <c r="K21" i="1"/>
  <c r="S21" i="1" s="1"/>
  <c r="J21" i="1"/>
  <c r="AB20" i="1"/>
  <c r="AA20" i="1"/>
  <c r="Z20" i="1"/>
  <c r="R20" i="1"/>
  <c r="Q20" i="1"/>
  <c r="L20" i="1"/>
  <c r="K20" i="1"/>
  <c r="S20" i="1" s="1"/>
  <c r="J20" i="1"/>
  <c r="AB19" i="1"/>
  <c r="AA19" i="1"/>
  <c r="Z19" i="1"/>
  <c r="R19" i="1"/>
  <c r="Q19" i="1"/>
  <c r="L19" i="1"/>
  <c r="K19" i="1"/>
  <c r="S19" i="1" s="1"/>
  <c r="J19" i="1"/>
  <c r="AB18" i="1"/>
  <c r="AA18" i="1"/>
  <c r="Z18" i="1"/>
  <c r="R18" i="1"/>
  <c r="Q18" i="1"/>
  <c r="L18" i="1"/>
  <c r="K18" i="1"/>
  <c r="S18" i="1" s="1"/>
  <c r="J18" i="1"/>
  <c r="AB17" i="1"/>
  <c r="AA17" i="1"/>
  <c r="Z17" i="1"/>
  <c r="R17" i="1"/>
  <c r="Q17" i="1"/>
  <c r="L17" i="1"/>
  <c r="K17" i="1"/>
  <c r="S17" i="1" s="1"/>
  <c r="J17" i="1"/>
  <c r="AB16" i="1"/>
  <c r="AA16" i="1"/>
  <c r="Z16" i="1"/>
  <c r="R16" i="1"/>
  <c r="Q16" i="1"/>
  <c r="L16" i="1"/>
  <c r="K16" i="1"/>
  <c r="S16" i="1" s="1"/>
  <c r="J16" i="1"/>
  <c r="AB15" i="1"/>
  <c r="AA15" i="1"/>
  <c r="Z15" i="1"/>
  <c r="R15" i="1"/>
  <c r="Q15" i="1"/>
  <c r="L15" i="1"/>
  <c r="K15" i="1"/>
  <c r="S15" i="1" s="1"/>
  <c r="J15" i="1"/>
  <c r="AB14" i="1"/>
  <c r="AA14" i="1"/>
  <c r="Z14" i="1"/>
  <c r="R14" i="1"/>
  <c r="Q14" i="1"/>
  <c r="L14" i="1"/>
  <c r="K14" i="1"/>
  <c r="S14" i="1" s="1"/>
  <c r="J14" i="1"/>
  <c r="AB13" i="1"/>
  <c r="AA13" i="1"/>
  <c r="Z13" i="1"/>
  <c r="R13" i="1"/>
  <c r="Q13" i="1"/>
  <c r="L13" i="1"/>
  <c r="K13" i="1"/>
  <c r="S13" i="1" s="1"/>
  <c r="J13" i="1"/>
  <c r="AB12" i="1"/>
  <c r="AA12" i="1"/>
  <c r="Z12" i="1"/>
  <c r="R12" i="1"/>
  <c r="Q12" i="1"/>
  <c r="L12" i="1"/>
  <c r="K12" i="1"/>
  <c r="S12" i="1" s="1"/>
  <c r="J12" i="1"/>
  <c r="AB11" i="1"/>
  <c r="AA11" i="1"/>
  <c r="Z11" i="1"/>
  <c r="R11" i="1"/>
  <c r="Q11" i="1"/>
  <c r="L11" i="1"/>
  <c r="K11" i="1"/>
  <c r="S11" i="1" s="1"/>
  <c r="J11" i="1"/>
  <c r="AB10" i="1"/>
  <c r="AA10" i="1"/>
  <c r="Z10" i="1"/>
  <c r="R10" i="1"/>
  <c r="Q10" i="1"/>
  <c r="L10" i="1"/>
  <c r="K10" i="1"/>
  <c r="S10" i="1" s="1"/>
  <c r="J10" i="1"/>
  <c r="AB9" i="1"/>
  <c r="AA42" i="1" s="1"/>
  <c r="AB42" i="1" s="1"/>
  <c r="AA9" i="1"/>
  <c r="Z9" i="1"/>
  <c r="R9" i="1"/>
  <c r="Q9" i="1"/>
  <c r="L9" i="1"/>
  <c r="K9" i="1"/>
  <c r="S9" i="1" s="1"/>
  <c r="J9" i="1"/>
  <c r="AA41" i="1" l="1"/>
  <c r="AB41" i="1" s="1"/>
  <c r="K43" i="1"/>
  <c r="L43" i="1" s="1"/>
  <c r="AC9" i="1"/>
  <c r="AD9" i="1" s="1"/>
  <c r="AE9" i="1" s="1"/>
  <c r="AC11" i="1"/>
  <c r="AD11" i="1" s="1"/>
  <c r="AE11" i="1" s="1"/>
  <c r="AC13" i="1"/>
  <c r="AD13" i="1" s="1"/>
  <c r="AE13" i="1" s="1"/>
  <c r="AC15" i="1"/>
  <c r="AD15" i="1" s="1"/>
  <c r="AE15" i="1" s="1"/>
  <c r="AC17" i="1"/>
  <c r="AD17" i="1" s="1"/>
  <c r="AE17" i="1" s="1"/>
  <c r="AC19" i="1"/>
  <c r="AD19" i="1" s="1"/>
  <c r="AE19" i="1" s="1"/>
  <c r="AC21" i="1"/>
  <c r="AD21" i="1" s="1"/>
  <c r="AE21" i="1" s="1"/>
  <c r="AC23" i="1"/>
  <c r="AD23" i="1" s="1"/>
  <c r="AE23" i="1" s="1"/>
  <c r="AC25" i="1"/>
  <c r="AD25" i="1" s="1"/>
  <c r="AE25" i="1" s="1"/>
  <c r="AC29" i="1"/>
  <c r="AD29" i="1" s="1"/>
  <c r="AE29" i="1" s="1"/>
  <c r="AC33" i="1"/>
  <c r="AD33" i="1" s="1"/>
  <c r="AE33" i="1" s="1"/>
  <c r="AC37" i="1"/>
  <c r="AD37" i="1" s="1"/>
  <c r="AE37" i="1" s="1"/>
  <c r="R43" i="1"/>
  <c r="S43" i="1" s="1"/>
  <c r="R41" i="1"/>
  <c r="S41" i="1" s="1"/>
  <c r="R42" i="1"/>
  <c r="S42" i="1" s="1"/>
  <c r="AA43" i="1"/>
  <c r="AB43" i="1" s="1"/>
  <c r="K42" i="1"/>
  <c r="L42" i="1" s="1"/>
  <c r="AC10" i="1"/>
  <c r="AD10" i="1" s="1"/>
  <c r="AE10" i="1" s="1"/>
  <c r="AC12" i="1"/>
  <c r="AD12" i="1" s="1"/>
  <c r="AE12" i="1" s="1"/>
  <c r="AC14" i="1"/>
  <c r="AD14" i="1" s="1"/>
  <c r="AE14" i="1" s="1"/>
  <c r="AC16" i="1"/>
  <c r="AD16" i="1" s="1"/>
  <c r="AE16" i="1" s="1"/>
  <c r="AC18" i="1"/>
  <c r="AD18" i="1" s="1"/>
  <c r="AE18" i="1" s="1"/>
  <c r="AC20" i="1"/>
  <c r="AD20" i="1" s="1"/>
  <c r="AE20" i="1" s="1"/>
  <c r="AC22" i="1"/>
  <c r="AD22" i="1" s="1"/>
  <c r="AE22" i="1" s="1"/>
  <c r="AC24" i="1"/>
  <c r="AD24" i="1" s="1"/>
  <c r="AE24" i="1" s="1"/>
  <c r="AC27" i="1"/>
  <c r="AD27" i="1" s="1"/>
  <c r="AE27" i="1" s="1"/>
  <c r="AC31" i="1"/>
  <c r="AD31" i="1" s="1"/>
  <c r="AE31" i="1" s="1"/>
  <c r="AC35" i="1"/>
  <c r="AD35" i="1" s="1"/>
  <c r="AE35" i="1" s="1"/>
  <c r="AD47" i="1" l="1"/>
  <c r="AE47" i="1" s="1"/>
  <c r="AD48" i="1"/>
  <c r="AE48" i="1" s="1"/>
  <c r="AD46" i="1"/>
  <c r="AE46" i="1" s="1"/>
</calcChain>
</file>

<file path=xl/sharedStrings.xml><?xml version="1.0" encoding="utf-8"?>
<sst xmlns="http://schemas.openxmlformats.org/spreadsheetml/2006/main" count="67" uniqueCount="47">
  <si>
    <t xml:space="preserve">Лист наблюдения  </t>
  </si>
  <si>
    <t xml:space="preserve">результатов диагностики стартового контроля в средней группе (от 3 лет) </t>
  </si>
  <si>
    <t xml:space="preserve">Учебный год: ____________       Группа:_____________________     Дата проведения:___________ </t>
  </si>
  <si>
    <t>Образовательная область "Познание"</t>
  </si>
  <si>
    <t>№</t>
  </si>
  <si>
    <t>Ф.И.ребенка</t>
  </si>
  <si>
    <t>Формирование элементарных математических представлений</t>
  </si>
  <si>
    <t>общее</t>
  </si>
  <si>
    <t>средний</t>
  </si>
  <si>
    <t>уровеньь</t>
  </si>
  <si>
    <t>Конструирование</t>
  </si>
  <si>
    <t>Естествознание</t>
  </si>
  <si>
    <t>Общее количество баллов</t>
  </si>
  <si>
    <t>Средний балл</t>
  </si>
  <si>
    <t xml:space="preserve">Уровень усвоения Типовой программы </t>
  </si>
  <si>
    <t>3-4-П.1 умеет выделять из группы один предмет и объединять в группы;</t>
  </si>
  <si>
    <t>3-4-П.2 составляет и выделять однородные предметы;составляет и выделять однородные предметы;</t>
  </si>
  <si>
    <t>3-4-П.3 располагает предметы в ряд, по порядку, по величине в направлении слева направо правой рукой;</t>
  </si>
  <si>
    <t>3-4-П.4 сравнивает два контрастных предмета по длине и ширине, высоте путем наложения и приложения;</t>
  </si>
  <si>
    <t>3-4-П.5 называет геометрические фигуры: круг, квадрат, треугольник, ориентироваться в пространстве от себя;</t>
  </si>
  <si>
    <t>3-4-П.6 называет и распознавать части суток - утро, день, вечер, ночь.</t>
  </si>
  <si>
    <t>3-4-П.7 подбирает и группирует предметы по форме, цвету, величине, назначению</t>
  </si>
  <si>
    <t>3-4-П.8 различает основные формы строительного материала (кубики, кирпичики);</t>
  </si>
  <si>
    <t>3-4-П.9 воспроизводит простые конструкции по показу взрослого (умеет накладывать, приставлять, прикладывать);</t>
  </si>
  <si>
    <t>3-4-П.10 называет полученные элементарные постройки и обыгрывает их, используя игрушки.</t>
  </si>
  <si>
    <t>3-4-П.11 умеет находить на картинке и называть животных, называет их характерные особенности</t>
  </si>
  <si>
    <t>3-4-П.12 правильно называет и различает по внешнему виду и вкусу несколько видов овощей и фруктов;</t>
  </si>
  <si>
    <t>3-4-П.13 называет характерные особенности домашних птиц;</t>
  </si>
  <si>
    <t>3-4-П.14 правильно употребляет слова: дерево, трава, цветок;</t>
  </si>
  <si>
    <t>3-4-П.15 имеет представление о свойствах природных материалов;</t>
  </si>
  <si>
    <t>3-4-П.16 бережно относится к растениям и животным.</t>
  </si>
  <si>
    <t>Достиев Алижан</t>
  </si>
  <si>
    <t>Плаксина Любовь</t>
  </si>
  <si>
    <t>Шкенов Ерсултан</t>
  </si>
  <si>
    <t>к-во</t>
  </si>
  <si>
    <t>%</t>
  </si>
  <si>
    <t>Всего детей</t>
  </si>
  <si>
    <t>І уровень</t>
  </si>
  <si>
    <t>ІІ уровень</t>
  </si>
  <si>
    <t>ІІІ уровень</t>
  </si>
  <si>
    <t>А (всего детей)</t>
  </si>
  <si>
    <t xml:space="preserve">Б (I уровень) 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</si>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</sst>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7"/>
  <sheetViews>
    <sheetView tabSelected="1" topLeftCell="A13" zoomScale="64" zoomScaleNormal="64" workbookViewId="0">
      <selection activeCell="T9" sqref="T9"/>
    </sheetView>
  </sheetViews>
  <sheetFormatPr defaultRowHeight="15" x14ac:dyDescent="0.25"/>
  <cols>
    <col min="2" max="2" width="5" customWidth="1"/>
    <col min="3" max="3" width="30.42578125" customWidth="1"/>
    <col min="4" max="4" width="9.140625" customWidth="1"/>
    <col min="5" max="5" width="8.7109375" customWidth="1"/>
    <col min="6" max="6" width="8.5703125" customWidth="1"/>
    <col min="7" max="7" width="9.7109375" customWidth="1"/>
    <col min="8" max="8" width="10.28515625" customWidth="1"/>
    <col min="9" max="9" width="7" customWidth="1"/>
    <col min="10" max="11" width="4.85546875" customWidth="1"/>
    <col min="12" max="12" width="9.140625" customWidth="1"/>
    <col min="13" max="13" width="8.5703125" customWidth="1"/>
    <col min="14" max="14" width="10" customWidth="1"/>
    <col min="15" max="15" width="12.140625" customWidth="1"/>
    <col min="16" max="16" width="9.140625" customWidth="1"/>
    <col min="17" max="17" width="4.7109375" customWidth="1"/>
    <col min="18" max="18" width="4.85546875" customWidth="1"/>
    <col min="19" max="19" width="9.85546875" customWidth="1"/>
    <col min="20" max="20" width="10.7109375" customWidth="1"/>
    <col min="21" max="21" width="9.7109375" customWidth="1"/>
    <col min="22" max="22" width="7.28515625" customWidth="1"/>
    <col min="23" max="23" width="5.5703125" customWidth="1"/>
    <col min="24" max="24" width="6.5703125" customWidth="1"/>
    <col min="25" max="25" width="7.28515625" customWidth="1"/>
    <col min="26" max="27" width="5" customWidth="1"/>
    <col min="28" max="28" width="8.5703125" customWidth="1"/>
  </cols>
  <sheetData>
    <row r="2" spans="1:32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6" spans="1:32" x14ac:dyDescent="0.25">
      <c r="B6" s="2" t="s">
        <v>3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2"/>
      <c r="AD6" s="2"/>
      <c r="AE6" s="2"/>
    </row>
    <row r="7" spans="1:32" ht="73.5" customHeight="1" x14ac:dyDescent="0.25">
      <c r="B7" s="4" t="s">
        <v>4</v>
      </c>
      <c r="C7" s="5" t="s">
        <v>5</v>
      </c>
      <c r="D7" s="6" t="s">
        <v>6</v>
      </c>
      <c r="E7" s="7"/>
      <c r="F7" s="7"/>
      <c r="G7" s="7"/>
      <c r="H7" s="7"/>
      <c r="I7" s="8"/>
      <c r="J7" s="9" t="s">
        <v>7</v>
      </c>
      <c r="K7" s="10" t="s">
        <v>8</v>
      </c>
      <c r="L7" s="11" t="s">
        <v>9</v>
      </c>
      <c r="M7" s="12" t="s">
        <v>10</v>
      </c>
      <c r="N7" s="12"/>
      <c r="O7" s="12"/>
      <c r="P7" s="12"/>
      <c r="Q7" s="9" t="s">
        <v>7</v>
      </c>
      <c r="R7" s="10" t="s">
        <v>8</v>
      </c>
      <c r="S7" s="11" t="s">
        <v>9</v>
      </c>
      <c r="T7" s="12" t="s">
        <v>11</v>
      </c>
      <c r="U7" s="12"/>
      <c r="V7" s="12"/>
      <c r="W7" s="12"/>
      <c r="X7" s="12"/>
      <c r="Y7" s="12"/>
      <c r="Z7" s="9" t="s">
        <v>7</v>
      </c>
      <c r="AA7" s="10" t="s">
        <v>8</v>
      </c>
      <c r="AB7" s="11" t="s">
        <v>9</v>
      </c>
      <c r="AC7" s="13" t="s">
        <v>12</v>
      </c>
      <c r="AD7" s="14" t="s">
        <v>13</v>
      </c>
      <c r="AE7" s="15" t="s">
        <v>14</v>
      </c>
    </row>
    <row r="8" spans="1:32" ht="223.5" customHeight="1" x14ac:dyDescent="0.25">
      <c r="B8" s="4"/>
      <c r="C8" s="4"/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  <c r="I8" s="16" t="s">
        <v>20</v>
      </c>
      <c r="J8" s="9"/>
      <c r="K8" s="10"/>
      <c r="L8" s="11"/>
      <c r="M8" s="16" t="s">
        <v>21</v>
      </c>
      <c r="N8" s="16" t="s">
        <v>22</v>
      </c>
      <c r="O8" s="16" t="s">
        <v>23</v>
      </c>
      <c r="P8" s="16" t="s">
        <v>24</v>
      </c>
      <c r="Q8" s="9"/>
      <c r="R8" s="10"/>
      <c r="S8" s="11"/>
      <c r="T8" s="16" t="s">
        <v>25</v>
      </c>
      <c r="U8" s="16" t="s">
        <v>26</v>
      </c>
      <c r="V8" s="16" t="s">
        <v>27</v>
      </c>
      <c r="W8" s="16" t="s">
        <v>28</v>
      </c>
      <c r="X8" s="16" t="s">
        <v>29</v>
      </c>
      <c r="Y8" s="16" t="s">
        <v>30</v>
      </c>
      <c r="Z8" s="9"/>
      <c r="AA8" s="10"/>
      <c r="AB8" s="11"/>
      <c r="AC8" s="17"/>
      <c r="AD8" s="14"/>
      <c r="AE8" s="15"/>
    </row>
    <row r="9" spans="1:32" x14ac:dyDescent="0.25">
      <c r="B9" s="18">
        <v>1</v>
      </c>
      <c r="C9" s="18" t="s">
        <v>31</v>
      </c>
      <c r="D9" s="18">
        <v>1</v>
      </c>
      <c r="E9" s="18">
        <v>1</v>
      </c>
      <c r="F9" s="18">
        <v>1</v>
      </c>
      <c r="G9" s="18">
        <v>1</v>
      </c>
      <c r="H9" s="18">
        <v>1</v>
      </c>
      <c r="I9" s="18">
        <v>1</v>
      </c>
      <c r="J9" s="19">
        <f>SUM(D9:I9)</f>
        <v>6</v>
      </c>
      <c r="K9" s="20">
        <f>AVERAGE(D9:I9)</f>
        <v>1</v>
      </c>
      <c r="L9" s="21" t="str">
        <f t="shared" ref="L9:L38" si="0">IF(D9="","",VLOOKUP(K9,$J$105:$K$107,2,TRUE))</f>
        <v>І ур</v>
      </c>
      <c r="M9" s="18">
        <v>1</v>
      </c>
      <c r="N9" s="18">
        <v>1</v>
      </c>
      <c r="O9" s="18">
        <v>1</v>
      </c>
      <c r="P9" s="18">
        <v>1</v>
      </c>
      <c r="Q9" s="19">
        <f>SUM(M9:P9)</f>
        <v>4</v>
      </c>
      <c r="R9" s="20">
        <f>AVERAGE(M9:P9)</f>
        <v>1</v>
      </c>
      <c r="S9" s="21" t="str">
        <f t="shared" ref="S9:S38" si="1">IF(K9="","",VLOOKUP(R9,$J$105:$K$107,2,TRUE))</f>
        <v>І ур</v>
      </c>
      <c r="T9" s="18">
        <v>1</v>
      </c>
      <c r="U9" s="18">
        <v>1</v>
      </c>
      <c r="V9" s="18">
        <v>1</v>
      </c>
      <c r="W9" s="18">
        <v>1</v>
      </c>
      <c r="X9" s="18">
        <v>1</v>
      </c>
      <c r="Y9" s="18">
        <v>1</v>
      </c>
      <c r="Z9" s="19">
        <f>SUM(T9:Y9)</f>
        <v>6</v>
      </c>
      <c r="AA9" s="20">
        <f>AVERAGE(T9:Y9)</f>
        <v>1</v>
      </c>
      <c r="AB9" s="21" t="str">
        <f t="shared" ref="AB9:AB38" si="2">IF(T9="","",VLOOKUP(AA9,$J$105:$K$107,2,TRUE))</f>
        <v>І ур</v>
      </c>
      <c r="AC9" s="22">
        <f>J9+Q9+Z9</f>
        <v>16</v>
      </c>
      <c r="AD9" s="23">
        <f>AC9/16</f>
        <v>1</v>
      </c>
      <c r="AE9" s="21" t="str">
        <f t="shared" ref="AE9:AE38" si="3">IF(W9="","",VLOOKUP(AD9,$J$105:$K$107,2,TRUE))</f>
        <v>І ур</v>
      </c>
    </row>
    <row r="10" spans="1:32" x14ac:dyDescent="0.25">
      <c r="B10" s="18">
        <v>2</v>
      </c>
      <c r="C10" s="18" t="s">
        <v>32</v>
      </c>
      <c r="D10" s="18">
        <v>1</v>
      </c>
      <c r="E10" s="18">
        <v>1</v>
      </c>
      <c r="F10" s="18">
        <v>1</v>
      </c>
      <c r="G10" s="18">
        <v>1</v>
      </c>
      <c r="H10" s="18">
        <v>1</v>
      </c>
      <c r="I10" s="18">
        <v>1</v>
      </c>
      <c r="J10" s="19">
        <f t="shared" ref="J10:J38" si="4">SUM(D10:I10)</f>
        <v>6</v>
      </c>
      <c r="K10" s="20">
        <f t="shared" ref="K10:K38" si="5">AVERAGE(D10:I10)</f>
        <v>1</v>
      </c>
      <c r="L10" s="21" t="str">
        <f t="shared" si="0"/>
        <v>І ур</v>
      </c>
      <c r="M10" s="18">
        <v>1</v>
      </c>
      <c r="N10" s="18">
        <v>1</v>
      </c>
      <c r="O10" s="18">
        <v>1</v>
      </c>
      <c r="P10" s="18">
        <v>1</v>
      </c>
      <c r="Q10" s="19">
        <f t="shared" ref="Q10:Q38" si="6">SUM(M10:P10)</f>
        <v>4</v>
      </c>
      <c r="R10" s="20">
        <f t="shared" ref="R10:R38" si="7">AVERAGE(M10:P10)</f>
        <v>1</v>
      </c>
      <c r="S10" s="21" t="str">
        <f t="shared" si="1"/>
        <v>І ур</v>
      </c>
      <c r="T10" s="18">
        <v>1</v>
      </c>
      <c r="U10" s="18">
        <v>1</v>
      </c>
      <c r="V10" s="18">
        <v>1</v>
      </c>
      <c r="W10" s="18">
        <v>1</v>
      </c>
      <c r="X10" s="18">
        <v>1</v>
      </c>
      <c r="Y10" s="18">
        <v>1</v>
      </c>
      <c r="Z10" s="19">
        <f t="shared" ref="Z10:Z38" si="8">SUM(T10:Y10)</f>
        <v>6</v>
      </c>
      <c r="AA10" s="20">
        <f t="shared" ref="AA10:AA38" si="9">AVERAGE(T10:Y10)</f>
        <v>1</v>
      </c>
      <c r="AB10" s="21" t="str">
        <f t="shared" si="2"/>
        <v>І ур</v>
      </c>
      <c r="AC10" s="22">
        <f t="shared" ref="AC10:AC38" si="10">J10+Q10+Z10</f>
        <v>16</v>
      </c>
      <c r="AD10" s="23">
        <f t="shared" ref="AD10:AD38" si="11">AC10/16</f>
        <v>1</v>
      </c>
      <c r="AE10" s="21" t="str">
        <f t="shared" si="3"/>
        <v>І ур</v>
      </c>
    </row>
    <row r="11" spans="1:32" x14ac:dyDescent="0.25">
      <c r="B11" s="18">
        <v>3</v>
      </c>
      <c r="C11" s="18" t="s">
        <v>33</v>
      </c>
      <c r="D11" s="18">
        <v>1</v>
      </c>
      <c r="E11" s="18">
        <v>1</v>
      </c>
      <c r="F11" s="18">
        <v>1</v>
      </c>
      <c r="G11" s="18">
        <v>1</v>
      </c>
      <c r="H11" s="18">
        <v>1</v>
      </c>
      <c r="I11" s="18">
        <v>1</v>
      </c>
      <c r="J11" s="19">
        <f t="shared" si="4"/>
        <v>6</v>
      </c>
      <c r="K11" s="20">
        <f t="shared" si="5"/>
        <v>1</v>
      </c>
      <c r="L11" s="21" t="str">
        <f t="shared" si="0"/>
        <v>І ур</v>
      </c>
      <c r="M11" s="18">
        <v>1</v>
      </c>
      <c r="N11" s="18">
        <v>1</v>
      </c>
      <c r="O11" s="18">
        <v>1</v>
      </c>
      <c r="P11" s="18">
        <v>1</v>
      </c>
      <c r="Q11" s="19">
        <f t="shared" si="6"/>
        <v>4</v>
      </c>
      <c r="R11" s="20">
        <f t="shared" si="7"/>
        <v>1</v>
      </c>
      <c r="S11" s="21" t="str">
        <f t="shared" si="1"/>
        <v>І ур</v>
      </c>
      <c r="T11" s="18">
        <v>1</v>
      </c>
      <c r="U11" s="18">
        <v>1</v>
      </c>
      <c r="V11" s="18">
        <v>1</v>
      </c>
      <c r="W11" s="18">
        <v>1</v>
      </c>
      <c r="X11" s="18">
        <v>1</v>
      </c>
      <c r="Y11" s="18">
        <v>1</v>
      </c>
      <c r="Z11" s="19">
        <f t="shared" si="8"/>
        <v>6</v>
      </c>
      <c r="AA11" s="20">
        <f t="shared" si="9"/>
        <v>1</v>
      </c>
      <c r="AB11" s="21" t="str">
        <f t="shared" si="2"/>
        <v>І ур</v>
      </c>
      <c r="AC11" s="22">
        <f t="shared" si="10"/>
        <v>16</v>
      </c>
      <c r="AD11" s="23">
        <f t="shared" si="11"/>
        <v>1</v>
      </c>
      <c r="AE11" s="21" t="str">
        <f t="shared" si="3"/>
        <v>І ур</v>
      </c>
    </row>
    <row r="12" spans="1:32" x14ac:dyDescent="0.25">
      <c r="B12" s="18">
        <v>4</v>
      </c>
      <c r="C12" s="18"/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f t="shared" si="4"/>
        <v>0</v>
      </c>
      <c r="K12" s="20">
        <f t="shared" si="5"/>
        <v>0</v>
      </c>
      <c r="L12" s="21" t="e">
        <f t="shared" si="0"/>
        <v>#N/A</v>
      </c>
      <c r="M12" s="18">
        <v>0</v>
      </c>
      <c r="N12" s="18">
        <v>0</v>
      </c>
      <c r="O12" s="18">
        <v>0</v>
      </c>
      <c r="P12" s="18">
        <v>0</v>
      </c>
      <c r="Q12" s="19">
        <f t="shared" si="6"/>
        <v>0</v>
      </c>
      <c r="R12" s="20">
        <f t="shared" si="7"/>
        <v>0</v>
      </c>
      <c r="S12" s="21" t="e">
        <f t="shared" si="1"/>
        <v>#N/A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9">
        <f t="shared" si="8"/>
        <v>0</v>
      </c>
      <c r="AA12" s="20">
        <f t="shared" si="9"/>
        <v>0</v>
      </c>
      <c r="AB12" s="21" t="e">
        <f t="shared" si="2"/>
        <v>#N/A</v>
      </c>
      <c r="AC12" s="22">
        <f t="shared" si="10"/>
        <v>0</v>
      </c>
      <c r="AD12" s="23">
        <f t="shared" si="11"/>
        <v>0</v>
      </c>
      <c r="AE12" s="21" t="e">
        <f t="shared" si="3"/>
        <v>#N/A</v>
      </c>
    </row>
    <row r="13" spans="1:32" x14ac:dyDescent="0.25">
      <c r="B13" s="18">
        <v>5</v>
      </c>
      <c r="C13" s="18"/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9">
        <f t="shared" si="4"/>
        <v>0</v>
      </c>
      <c r="K13" s="20">
        <f t="shared" si="5"/>
        <v>0</v>
      </c>
      <c r="L13" s="21" t="e">
        <f t="shared" si="0"/>
        <v>#N/A</v>
      </c>
      <c r="M13" s="18">
        <v>0</v>
      </c>
      <c r="N13" s="18">
        <v>0</v>
      </c>
      <c r="O13" s="18">
        <v>0</v>
      </c>
      <c r="P13" s="18">
        <v>0</v>
      </c>
      <c r="Q13" s="19">
        <f t="shared" si="6"/>
        <v>0</v>
      </c>
      <c r="R13" s="20">
        <f t="shared" si="7"/>
        <v>0</v>
      </c>
      <c r="S13" s="21" t="e">
        <f t="shared" si="1"/>
        <v>#N/A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9">
        <f t="shared" si="8"/>
        <v>0</v>
      </c>
      <c r="AA13" s="20">
        <f t="shared" si="9"/>
        <v>0</v>
      </c>
      <c r="AB13" s="21" t="e">
        <f t="shared" si="2"/>
        <v>#N/A</v>
      </c>
      <c r="AC13" s="22">
        <f t="shared" si="10"/>
        <v>0</v>
      </c>
      <c r="AD13" s="23">
        <f t="shared" si="11"/>
        <v>0</v>
      </c>
      <c r="AE13" s="21" t="e">
        <f t="shared" si="3"/>
        <v>#N/A</v>
      </c>
    </row>
    <row r="14" spans="1:32" x14ac:dyDescent="0.25">
      <c r="B14" s="18">
        <v>6</v>
      </c>
      <c r="C14" s="18"/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9">
        <f t="shared" si="4"/>
        <v>0</v>
      </c>
      <c r="K14" s="20">
        <f t="shared" si="5"/>
        <v>0</v>
      </c>
      <c r="L14" s="21" t="e">
        <f t="shared" si="0"/>
        <v>#N/A</v>
      </c>
      <c r="M14" s="18">
        <v>0</v>
      </c>
      <c r="N14" s="18">
        <v>0</v>
      </c>
      <c r="O14" s="18">
        <v>0</v>
      </c>
      <c r="P14" s="18">
        <v>0</v>
      </c>
      <c r="Q14" s="19">
        <f t="shared" si="6"/>
        <v>0</v>
      </c>
      <c r="R14" s="20">
        <f t="shared" si="7"/>
        <v>0</v>
      </c>
      <c r="S14" s="21" t="e">
        <f t="shared" si="1"/>
        <v>#N/A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9">
        <f t="shared" si="8"/>
        <v>0</v>
      </c>
      <c r="AA14" s="20">
        <f t="shared" si="9"/>
        <v>0</v>
      </c>
      <c r="AB14" s="21" t="e">
        <f t="shared" si="2"/>
        <v>#N/A</v>
      </c>
      <c r="AC14" s="22">
        <f t="shared" si="10"/>
        <v>0</v>
      </c>
      <c r="AD14" s="23">
        <f t="shared" si="11"/>
        <v>0</v>
      </c>
      <c r="AE14" s="21" t="e">
        <f t="shared" si="3"/>
        <v>#N/A</v>
      </c>
    </row>
    <row r="15" spans="1:32" x14ac:dyDescent="0.25">
      <c r="B15" s="18">
        <v>7</v>
      </c>
      <c r="C15" s="18"/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f t="shared" si="4"/>
        <v>0</v>
      </c>
      <c r="K15" s="20">
        <f t="shared" si="5"/>
        <v>0</v>
      </c>
      <c r="L15" s="21" t="e">
        <f t="shared" si="0"/>
        <v>#N/A</v>
      </c>
      <c r="M15" s="18">
        <v>0</v>
      </c>
      <c r="N15" s="18">
        <v>0</v>
      </c>
      <c r="O15" s="18">
        <v>0</v>
      </c>
      <c r="P15" s="18">
        <v>0</v>
      </c>
      <c r="Q15" s="19">
        <f t="shared" si="6"/>
        <v>0</v>
      </c>
      <c r="R15" s="20">
        <f t="shared" si="7"/>
        <v>0</v>
      </c>
      <c r="S15" s="21" t="e">
        <f t="shared" si="1"/>
        <v>#N/A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9">
        <f t="shared" si="8"/>
        <v>0</v>
      </c>
      <c r="AA15" s="20">
        <f t="shared" si="9"/>
        <v>0</v>
      </c>
      <c r="AB15" s="21" t="e">
        <f t="shared" si="2"/>
        <v>#N/A</v>
      </c>
      <c r="AC15" s="22">
        <f t="shared" si="10"/>
        <v>0</v>
      </c>
      <c r="AD15" s="23">
        <f t="shared" si="11"/>
        <v>0</v>
      </c>
      <c r="AE15" s="21" t="e">
        <f t="shared" si="3"/>
        <v>#N/A</v>
      </c>
    </row>
    <row r="16" spans="1:32" x14ac:dyDescent="0.25">
      <c r="B16" s="18">
        <v>8</v>
      </c>
      <c r="C16" s="18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f t="shared" si="4"/>
        <v>0</v>
      </c>
      <c r="K16" s="20">
        <f t="shared" si="5"/>
        <v>0</v>
      </c>
      <c r="L16" s="21" t="e">
        <f t="shared" si="0"/>
        <v>#N/A</v>
      </c>
      <c r="M16" s="18">
        <v>0</v>
      </c>
      <c r="N16" s="18">
        <v>0</v>
      </c>
      <c r="O16" s="18">
        <v>0</v>
      </c>
      <c r="P16" s="18">
        <v>0</v>
      </c>
      <c r="Q16" s="19">
        <f t="shared" si="6"/>
        <v>0</v>
      </c>
      <c r="R16" s="20">
        <f t="shared" si="7"/>
        <v>0</v>
      </c>
      <c r="S16" s="21" t="e">
        <f t="shared" si="1"/>
        <v>#N/A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9">
        <f t="shared" si="8"/>
        <v>0</v>
      </c>
      <c r="AA16" s="20">
        <f t="shared" si="9"/>
        <v>0</v>
      </c>
      <c r="AB16" s="21" t="e">
        <f t="shared" si="2"/>
        <v>#N/A</v>
      </c>
      <c r="AC16" s="22">
        <f t="shared" si="10"/>
        <v>0</v>
      </c>
      <c r="AD16" s="23">
        <f t="shared" si="11"/>
        <v>0</v>
      </c>
      <c r="AE16" s="21" t="e">
        <f t="shared" si="3"/>
        <v>#N/A</v>
      </c>
    </row>
    <row r="17" spans="2:31" x14ac:dyDescent="0.25">
      <c r="B17" s="18">
        <v>9</v>
      </c>
      <c r="C17" s="18"/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9">
        <f t="shared" si="4"/>
        <v>0</v>
      </c>
      <c r="K17" s="20">
        <f t="shared" si="5"/>
        <v>0</v>
      </c>
      <c r="L17" s="21" t="e">
        <f t="shared" si="0"/>
        <v>#N/A</v>
      </c>
      <c r="M17" s="18">
        <v>0</v>
      </c>
      <c r="N17" s="18">
        <v>0</v>
      </c>
      <c r="O17" s="18">
        <v>0</v>
      </c>
      <c r="P17" s="18">
        <v>0</v>
      </c>
      <c r="Q17" s="19">
        <f t="shared" si="6"/>
        <v>0</v>
      </c>
      <c r="R17" s="20">
        <f t="shared" si="7"/>
        <v>0</v>
      </c>
      <c r="S17" s="21" t="e">
        <f t="shared" si="1"/>
        <v>#N/A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9">
        <f t="shared" si="8"/>
        <v>0</v>
      </c>
      <c r="AA17" s="20">
        <f t="shared" si="9"/>
        <v>0</v>
      </c>
      <c r="AB17" s="21" t="e">
        <f t="shared" si="2"/>
        <v>#N/A</v>
      </c>
      <c r="AC17" s="22">
        <f t="shared" si="10"/>
        <v>0</v>
      </c>
      <c r="AD17" s="23">
        <f t="shared" si="11"/>
        <v>0</v>
      </c>
      <c r="AE17" s="21" t="e">
        <f t="shared" si="3"/>
        <v>#N/A</v>
      </c>
    </row>
    <row r="18" spans="2:31" x14ac:dyDescent="0.25">
      <c r="B18" s="18">
        <v>10</v>
      </c>
      <c r="C18" s="18"/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9">
        <f t="shared" si="4"/>
        <v>0</v>
      </c>
      <c r="K18" s="20">
        <f t="shared" si="5"/>
        <v>0</v>
      </c>
      <c r="L18" s="21" t="e">
        <f t="shared" si="0"/>
        <v>#N/A</v>
      </c>
      <c r="M18" s="18">
        <v>0</v>
      </c>
      <c r="N18" s="18">
        <v>0</v>
      </c>
      <c r="O18" s="18">
        <v>0</v>
      </c>
      <c r="P18" s="18">
        <v>0</v>
      </c>
      <c r="Q18" s="19">
        <f t="shared" si="6"/>
        <v>0</v>
      </c>
      <c r="R18" s="20">
        <f t="shared" si="7"/>
        <v>0</v>
      </c>
      <c r="S18" s="21" t="e">
        <f t="shared" si="1"/>
        <v>#N/A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9">
        <f t="shared" si="8"/>
        <v>0</v>
      </c>
      <c r="AA18" s="20">
        <f t="shared" si="9"/>
        <v>0</v>
      </c>
      <c r="AB18" s="21" t="e">
        <f t="shared" si="2"/>
        <v>#N/A</v>
      </c>
      <c r="AC18" s="22">
        <f t="shared" si="10"/>
        <v>0</v>
      </c>
      <c r="AD18" s="23">
        <f t="shared" si="11"/>
        <v>0</v>
      </c>
      <c r="AE18" s="21" t="e">
        <f t="shared" si="3"/>
        <v>#N/A</v>
      </c>
    </row>
    <row r="19" spans="2:31" x14ac:dyDescent="0.25">
      <c r="B19" s="18">
        <v>11</v>
      </c>
      <c r="C19" s="18"/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9">
        <f t="shared" si="4"/>
        <v>0</v>
      </c>
      <c r="K19" s="20">
        <f t="shared" si="5"/>
        <v>0</v>
      </c>
      <c r="L19" s="21" t="e">
        <f t="shared" si="0"/>
        <v>#N/A</v>
      </c>
      <c r="M19" s="18">
        <v>0</v>
      </c>
      <c r="N19" s="18">
        <v>0</v>
      </c>
      <c r="O19" s="18">
        <v>0</v>
      </c>
      <c r="P19" s="18">
        <v>0</v>
      </c>
      <c r="Q19" s="19">
        <f t="shared" si="6"/>
        <v>0</v>
      </c>
      <c r="R19" s="20">
        <f t="shared" si="7"/>
        <v>0</v>
      </c>
      <c r="S19" s="21" t="e">
        <f t="shared" si="1"/>
        <v>#N/A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9">
        <f t="shared" si="8"/>
        <v>0</v>
      </c>
      <c r="AA19" s="20">
        <f t="shared" si="9"/>
        <v>0</v>
      </c>
      <c r="AB19" s="21" t="e">
        <f t="shared" si="2"/>
        <v>#N/A</v>
      </c>
      <c r="AC19" s="22">
        <f t="shared" si="10"/>
        <v>0</v>
      </c>
      <c r="AD19" s="23">
        <f t="shared" si="11"/>
        <v>0</v>
      </c>
      <c r="AE19" s="21" t="e">
        <f t="shared" si="3"/>
        <v>#N/A</v>
      </c>
    </row>
    <row r="20" spans="2:31" x14ac:dyDescent="0.25">
      <c r="B20" s="18">
        <v>12</v>
      </c>
      <c r="C20" s="18"/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9">
        <f t="shared" si="4"/>
        <v>0</v>
      </c>
      <c r="K20" s="20">
        <f t="shared" si="5"/>
        <v>0</v>
      </c>
      <c r="L20" s="21" t="e">
        <f t="shared" si="0"/>
        <v>#N/A</v>
      </c>
      <c r="M20" s="18">
        <v>0</v>
      </c>
      <c r="N20" s="18">
        <v>0</v>
      </c>
      <c r="O20" s="18">
        <v>0</v>
      </c>
      <c r="P20" s="18">
        <v>0</v>
      </c>
      <c r="Q20" s="19">
        <f t="shared" si="6"/>
        <v>0</v>
      </c>
      <c r="R20" s="20">
        <f t="shared" si="7"/>
        <v>0</v>
      </c>
      <c r="S20" s="21" t="e">
        <f t="shared" si="1"/>
        <v>#N/A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9">
        <f t="shared" si="8"/>
        <v>0</v>
      </c>
      <c r="AA20" s="20">
        <f t="shared" si="9"/>
        <v>0</v>
      </c>
      <c r="AB20" s="21" t="e">
        <f t="shared" si="2"/>
        <v>#N/A</v>
      </c>
      <c r="AC20" s="22">
        <f t="shared" si="10"/>
        <v>0</v>
      </c>
      <c r="AD20" s="23">
        <f t="shared" si="11"/>
        <v>0</v>
      </c>
      <c r="AE20" s="21" t="e">
        <f t="shared" si="3"/>
        <v>#N/A</v>
      </c>
    </row>
    <row r="21" spans="2:31" x14ac:dyDescent="0.25">
      <c r="B21" s="18">
        <v>13</v>
      </c>
      <c r="C21" s="18"/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f t="shared" si="4"/>
        <v>0</v>
      </c>
      <c r="K21" s="20">
        <f t="shared" si="5"/>
        <v>0</v>
      </c>
      <c r="L21" s="21" t="e">
        <f t="shared" si="0"/>
        <v>#N/A</v>
      </c>
      <c r="M21" s="18">
        <v>0</v>
      </c>
      <c r="N21" s="18">
        <v>0</v>
      </c>
      <c r="O21" s="18">
        <v>0</v>
      </c>
      <c r="P21" s="18">
        <v>0</v>
      </c>
      <c r="Q21" s="19">
        <f t="shared" si="6"/>
        <v>0</v>
      </c>
      <c r="R21" s="20">
        <f t="shared" si="7"/>
        <v>0</v>
      </c>
      <c r="S21" s="21" t="e">
        <f t="shared" si="1"/>
        <v>#N/A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9">
        <f t="shared" si="8"/>
        <v>0</v>
      </c>
      <c r="AA21" s="20">
        <f t="shared" si="9"/>
        <v>0</v>
      </c>
      <c r="AB21" s="21" t="e">
        <f t="shared" si="2"/>
        <v>#N/A</v>
      </c>
      <c r="AC21" s="22">
        <f t="shared" si="10"/>
        <v>0</v>
      </c>
      <c r="AD21" s="23">
        <f t="shared" si="11"/>
        <v>0</v>
      </c>
      <c r="AE21" s="21" t="e">
        <f t="shared" si="3"/>
        <v>#N/A</v>
      </c>
    </row>
    <row r="22" spans="2:31" x14ac:dyDescent="0.25">
      <c r="B22" s="18">
        <v>14</v>
      </c>
      <c r="C22" s="18"/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f t="shared" si="4"/>
        <v>0</v>
      </c>
      <c r="K22" s="20">
        <f t="shared" si="5"/>
        <v>0</v>
      </c>
      <c r="L22" s="21" t="e">
        <f t="shared" si="0"/>
        <v>#N/A</v>
      </c>
      <c r="M22" s="18">
        <v>0</v>
      </c>
      <c r="N22" s="18">
        <v>0</v>
      </c>
      <c r="O22" s="18">
        <v>0</v>
      </c>
      <c r="P22" s="18">
        <v>0</v>
      </c>
      <c r="Q22" s="19">
        <f t="shared" si="6"/>
        <v>0</v>
      </c>
      <c r="R22" s="20">
        <f t="shared" si="7"/>
        <v>0</v>
      </c>
      <c r="S22" s="21" t="e">
        <f t="shared" si="1"/>
        <v>#N/A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9">
        <f t="shared" si="8"/>
        <v>0</v>
      </c>
      <c r="AA22" s="20">
        <f t="shared" si="9"/>
        <v>0</v>
      </c>
      <c r="AB22" s="21" t="e">
        <f t="shared" si="2"/>
        <v>#N/A</v>
      </c>
      <c r="AC22" s="22">
        <f t="shared" si="10"/>
        <v>0</v>
      </c>
      <c r="AD22" s="23">
        <f t="shared" si="11"/>
        <v>0</v>
      </c>
      <c r="AE22" s="21" t="e">
        <f t="shared" si="3"/>
        <v>#N/A</v>
      </c>
    </row>
    <row r="23" spans="2:31" x14ac:dyDescent="0.25">
      <c r="B23" s="18">
        <v>15</v>
      </c>
      <c r="C23" s="18"/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f t="shared" si="4"/>
        <v>0</v>
      </c>
      <c r="K23" s="20">
        <f t="shared" si="5"/>
        <v>0</v>
      </c>
      <c r="L23" s="21" t="e">
        <f t="shared" si="0"/>
        <v>#N/A</v>
      </c>
      <c r="M23" s="18">
        <v>0</v>
      </c>
      <c r="N23" s="18">
        <v>0</v>
      </c>
      <c r="O23" s="18">
        <v>0</v>
      </c>
      <c r="P23" s="18">
        <v>0</v>
      </c>
      <c r="Q23" s="19">
        <f t="shared" si="6"/>
        <v>0</v>
      </c>
      <c r="R23" s="20">
        <f t="shared" si="7"/>
        <v>0</v>
      </c>
      <c r="S23" s="21" t="e">
        <f t="shared" si="1"/>
        <v>#N/A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9">
        <f t="shared" si="8"/>
        <v>0</v>
      </c>
      <c r="AA23" s="20">
        <f t="shared" si="9"/>
        <v>0</v>
      </c>
      <c r="AB23" s="21" t="e">
        <f t="shared" si="2"/>
        <v>#N/A</v>
      </c>
      <c r="AC23" s="22">
        <f t="shared" si="10"/>
        <v>0</v>
      </c>
      <c r="AD23" s="23">
        <f t="shared" si="11"/>
        <v>0</v>
      </c>
      <c r="AE23" s="21" t="e">
        <f t="shared" si="3"/>
        <v>#N/A</v>
      </c>
    </row>
    <row r="24" spans="2:31" x14ac:dyDescent="0.25">
      <c r="B24" s="18">
        <v>16</v>
      </c>
      <c r="C24" s="18"/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9">
        <f t="shared" si="4"/>
        <v>0</v>
      </c>
      <c r="K24" s="20">
        <f t="shared" si="5"/>
        <v>0</v>
      </c>
      <c r="L24" s="21" t="e">
        <f t="shared" si="0"/>
        <v>#N/A</v>
      </c>
      <c r="M24" s="18">
        <v>0</v>
      </c>
      <c r="N24" s="18">
        <v>0</v>
      </c>
      <c r="O24" s="18">
        <v>0</v>
      </c>
      <c r="P24" s="18">
        <v>0</v>
      </c>
      <c r="Q24" s="19">
        <f t="shared" si="6"/>
        <v>0</v>
      </c>
      <c r="R24" s="20">
        <f t="shared" si="7"/>
        <v>0</v>
      </c>
      <c r="S24" s="21" t="e">
        <f t="shared" si="1"/>
        <v>#N/A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9">
        <f t="shared" si="8"/>
        <v>0</v>
      </c>
      <c r="AA24" s="20">
        <f t="shared" si="9"/>
        <v>0</v>
      </c>
      <c r="AB24" s="21" t="e">
        <f t="shared" si="2"/>
        <v>#N/A</v>
      </c>
      <c r="AC24" s="22">
        <f t="shared" si="10"/>
        <v>0</v>
      </c>
      <c r="AD24" s="23">
        <f t="shared" si="11"/>
        <v>0</v>
      </c>
      <c r="AE24" s="21" t="e">
        <f t="shared" si="3"/>
        <v>#N/A</v>
      </c>
    </row>
    <row r="25" spans="2:31" x14ac:dyDescent="0.25">
      <c r="B25" s="18">
        <v>17</v>
      </c>
      <c r="C25" s="18"/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9">
        <f t="shared" si="4"/>
        <v>0</v>
      </c>
      <c r="K25" s="20">
        <f t="shared" si="5"/>
        <v>0</v>
      </c>
      <c r="L25" s="21" t="e">
        <f t="shared" si="0"/>
        <v>#N/A</v>
      </c>
      <c r="M25" s="18">
        <v>0</v>
      </c>
      <c r="N25" s="18">
        <v>0</v>
      </c>
      <c r="O25" s="18">
        <v>0</v>
      </c>
      <c r="P25" s="18">
        <v>0</v>
      </c>
      <c r="Q25" s="19">
        <f t="shared" si="6"/>
        <v>0</v>
      </c>
      <c r="R25" s="20">
        <f t="shared" si="7"/>
        <v>0</v>
      </c>
      <c r="S25" s="21" t="e">
        <f t="shared" si="1"/>
        <v>#N/A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9">
        <f t="shared" si="8"/>
        <v>0</v>
      </c>
      <c r="AA25" s="20">
        <f t="shared" si="9"/>
        <v>0</v>
      </c>
      <c r="AB25" s="21" t="e">
        <f t="shared" si="2"/>
        <v>#N/A</v>
      </c>
      <c r="AC25" s="22">
        <f t="shared" si="10"/>
        <v>0</v>
      </c>
      <c r="AD25" s="23">
        <f t="shared" si="11"/>
        <v>0</v>
      </c>
      <c r="AE25" s="21" t="e">
        <f t="shared" si="3"/>
        <v>#N/A</v>
      </c>
    </row>
    <row r="26" spans="2:31" x14ac:dyDescent="0.25">
      <c r="B26" s="18">
        <v>18</v>
      </c>
      <c r="C26" s="18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f t="shared" si="4"/>
        <v>0</v>
      </c>
      <c r="K26" s="20">
        <f t="shared" si="5"/>
        <v>0</v>
      </c>
      <c r="L26" s="21" t="e">
        <f t="shared" si="0"/>
        <v>#N/A</v>
      </c>
      <c r="M26" s="18">
        <v>0</v>
      </c>
      <c r="N26" s="18">
        <v>0</v>
      </c>
      <c r="O26" s="18">
        <v>0</v>
      </c>
      <c r="P26" s="18">
        <v>0</v>
      </c>
      <c r="Q26" s="19">
        <f t="shared" si="6"/>
        <v>0</v>
      </c>
      <c r="R26" s="20">
        <f t="shared" si="7"/>
        <v>0</v>
      </c>
      <c r="S26" s="21" t="e">
        <f t="shared" si="1"/>
        <v>#N/A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9">
        <f t="shared" si="8"/>
        <v>0</v>
      </c>
      <c r="AA26" s="20">
        <f t="shared" si="9"/>
        <v>0</v>
      </c>
      <c r="AB26" s="21" t="e">
        <f t="shared" si="2"/>
        <v>#N/A</v>
      </c>
      <c r="AC26" s="22">
        <f t="shared" si="10"/>
        <v>0</v>
      </c>
      <c r="AD26" s="23">
        <f t="shared" si="11"/>
        <v>0</v>
      </c>
      <c r="AE26" s="21" t="e">
        <f t="shared" si="3"/>
        <v>#N/A</v>
      </c>
    </row>
    <row r="27" spans="2:31" x14ac:dyDescent="0.25">
      <c r="B27" s="18">
        <v>19</v>
      </c>
      <c r="C27" s="18"/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9">
        <f t="shared" si="4"/>
        <v>0</v>
      </c>
      <c r="K27" s="20">
        <f t="shared" si="5"/>
        <v>0</v>
      </c>
      <c r="L27" s="21" t="e">
        <f t="shared" si="0"/>
        <v>#N/A</v>
      </c>
      <c r="M27" s="18">
        <v>0</v>
      </c>
      <c r="N27" s="18">
        <v>0</v>
      </c>
      <c r="O27" s="18">
        <v>0</v>
      </c>
      <c r="P27" s="18">
        <v>0</v>
      </c>
      <c r="Q27" s="19">
        <f t="shared" si="6"/>
        <v>0</v>
      </c>
      <c r="R27" s="20">
        <f t="shared" si="7"/>
        <v>0</v>
      </c>
      <c r="S27" s="21" t="e">
        <f t="shared" si="1"/>
        <v>#N/A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9">
        <f t="shared" si="8"/>
        <v>0</v>
      </c>
      <c r="AA27" s="20">
        <f t="shared" si="9"/>
        <v>0</v>
      </c>
      <c r="AB27" s="21" t="e">
        <f t="shared" si="2"/>
        <v>#N/A</v>
      </c>
      <c r="AC27" s="22">
        <f t="shared" si="10"/>
        <v>0</v>
      </c>
      <c r="AD27" s="23">
        <f t="shared" si="11"/>
        <v>0</v>
      </c>
      <c r="AE27" s="21" t="e">
        <f t="shared" si="3"/>
        <v>#N/A</v>
      </c>
    </row>
    <row r="28" spans="2:31" x14ac:dyDescent="0.25">
      <c r="B28" s="18">
        <v>20</v>
      </c>
      <c r="C28" s="18"/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f t="shared" si="4"/>
        <v>0</v>
      </c>
      <c r="K28" s="20">
        <f t="shared" si="5"/>
        <v>0</v>
      </c>
      <c r="L28" s="21" t="e">
        <f t="shared" si="0"/>
        <v>#N/A</v>
      </c>
      <c r="M28" s="18">
        <v>0</v>
      </c>
      <c r="N28" s="18">
        <v>0</v>
      </c>
      <c r="O28" s="18">
        <v>0</v>
      </c>
      <c r="P28" s="18">
        <v>0</v>
      </c>
      <c r="Q28" s="19">
        <f t="shared" si="6"/>
        <v>0</v>
      </c>
      <c r="R28" s="20">
        <f t="shared" si="7"/>
        <v>0</v>
      </c>
      <c r="S28" s="21" t="e">
        <f t="shared" si="1"/>
        <v>#N/A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9">
        <f t="shared" si="8"/>
        <v>0</v>
      </c>
      <c r="AA28" s="20">
        <f t="shared" si="9"/>
        <v>0</v>
      </c>
      <c r="AB28" s="21" t="e">
        <f t="shared" si="2"/>
        <v>#N/A</v>
      </c>
      <c r="AC28" s="22">
        <f t="shared" si="10"/>
        <v>0</v>
      </c>
      <c r="AD28" s="23">
        <f t="shared" si="11"/>
        <v>0</v>
      </c>
      <c r="AE28" s="21" t="e">
        <f t="shared" si="3"/>
        <v>#N/A</v>
      </c>
    </row>
    <row r="29" spans="2:31" x14ac:dyDescent="0.25">
      <c r="B29" s="18">
        <v>21</v>
      </c>
      <c r="C29" s="18"/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f t="shared" si="4"/>
        <v>0</v>
      </c>
      <c r="K29" s="20">
        <f t="shared" si="5"/>
        <v>0</v>
      </c>
      <c r="L29" s="21" t="e">
        <f t="shared" si="0"/>
        <v>#N/A</v>
      </c>
      <c r="M29" s="18">
        <v>0</v>
      </c>
      <c r="N29" s="18">
        <v>0</v>
      </c>
      <c r="O29" s="18">
        <v>0</v>
      </c>
      <c r="P29" s="18">
        <v>0</v>
      </c>
      <c r="Q29" s="19">
        <f t="shared" si="6"/>
        <v>0</v>
      </c>
      <c r="R29" s="20">
        <f t="shared" si="7"/>
        <v>0</v>
      </c>
      <c r="S29" s="21" t="e">
        <f t="shared" si="1"/>
        <v>#N/A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9">
        <f t="shared" si="8"/>
        <v>0</v>
      </c>
      <c r="AA29" s="20">
        <f t="shared" si="9"/>
        <v>0</v>
      </c>
      <c r="AB29" s="21" t="e">
        <f t="shared" si="2"/>
        <v>#N/A</v>
      </c>
      <c r="AC29" s="22">
        <f t="shared" si="10"/>
        <v>0</v>
      </c>
      <c r="AD29" s="23">
        <f t="shared" si="11"/>
        <v>0</v>
      </c>
      <c r="AE29" s="21" t="e">
        <f t="shared" si="3"/>
        <v>#N/A</v>
      </c>
    </row>
    <row r="30" spans="2:31" x14ac:dyDescent="0.25">
      <c r="B30" s="18">
        <v>22</v>
      </c>
      <c r="C30" s="18"/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9">
        <f t="shared" si="4"/>
        <v>0</v>
      </c>
      <c r="K30" s="20">
        <f t="shared" si="5"/>
        <v>0</v>
      </c>
      <c r="L30" s="21" t="e">
        <f t="shared" si="0"/>
        <v>#N/A</v>
      </c>
      <c r="M30" s="18">
        <v>0</v>
      </c>
      <c r="N30" s="18">
        <v>0</v>
      </c>
      <c r="O30" s="18">
        <v>0</v>
      </c>
      <c r="P30" s="18">
        <v>0</v>
      </c>
      <c r="Q30" s="19">
        <f t="shared" si="6"/>
        <v>0</v>
      </c>
      <c r="R30" s="20">
        <f t="shared" si="7"/>
        <v>0</v>
      </c>
      <c r="S30" s="21" t="e">
        <f t="shared" si="1"/>
        <v>#N/A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9">
        <f t="shared" si="8"/>
        <v>0</v>
      </c>
      <c r="AA30" s="20">
        <f t="shared" si="9"/>
        <v>0</v>
      </c>
      <c r="AB30" s="21" t="e">
        <f t="shared" si="2"/>
        <v>#N/A</v>
      </c>
      <c r="AC30" s="22">
        <f t="shared" si="10"/>
        <v>0</v>
      </c>
      <c r="AD30" s="23">
        <f t="shared" si="11"/>
        <v>0</v>
      </c>
      <c r="AE30" s="21" t="e">
        <f t="shared" si="3"/>
        <v>#N/A</v>
      </c>
    </row>
    <row r="31" spans="2:31" x14ac:dyDescent="0.25">
      <c r="B31" s="18">
        <v>23</v>
      </c>
      <c r="C31" s="18"/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f t="shared" si="4"/>
        <v>0</v>
      </c>
      <c r="K31" s="20">
        <f t="shared" si="5"/>
        <v>0</v>
      </c>
      <c r="L31" s="21" t="e">
        <f t="shared" si="0"/>
        <v>#N/A</v>
      </c>
      <c r="M31" s="18">
        <v>0</v>
      </c>
      <c r="N31" s="18">
        <v>0</v>
      </c>
      <c r="O31" s="18">
        <v>0</v>
      </c>
      <c r="P31" s="18">
        <v>0</v>
      </c>
      <c r="Q31" s="19">
        <f t="shared" si="6"/>
        <v>0</v>
      </c>
      <c r="R31" s="20">
        <f t="shared" si="7"/>
        <v>0</v>
      </c>
      <c r="S31" s="21" t="e">
        <f t="shared" si="1"/>
        <v>#N/A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9">
        <f t="shared" si="8"/>
        <v>0</v>
      </c>
      <c r="AA31" s="20">
        <f t="shared" si="9"/>
        <v>0</v>
      </c>
      <c r="AB31" s="21" t="e">
        <f t="shared" si="2"/>
        <v>#N/A</v>
      </c>
      <c r="AC31" s="22">
        <f t="shared" si="10"/>
        <v>0</v>
      </c>
      <c r="AD31" s="23">
        <f t="shared" si="11"/>
        <v>0</v>
      </c>
      <c r="AE31" s="21" t="e">
        <f t="shared" si="3"/>
        <v>#N/A</v>
      </c>
    </row>
    <row r="32" spans="2:31" x14ac:dyDescent="0.25">
      <c r="B32" s="18">
        <v>24</v>
      </c>
      <c r="C32" s="18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f t="shared" si="4"/>
        <v>0</v>
      </c>
      <c r="K32" s="20">
        <f t="shared" si="5"/>
        <v>0</v>
      </c>
      <c r="L32" s="21" t="e">
        <f t="shared" si="0"/>
        <v>#N/A</v>
      </c>
      <c r="M32" s="18">
        <v>0</v>
      </c>
      <c r="N32" s="18">
        <v>0</v>
      </c>
      <c r="O32" s="18">
        <v>0</v>
      </c>
      <c r="P32" s="18">
        <v>0</v>
      </c>
      <c r="Q32" s="19">
        <f t="shared" si="6"/>
        <v>0</v>
      </c>
      <c r="R32" s="20">
        <f t="shared" si="7"/>
        <v>0</v>
      </c>
      <c r="S32" s="21" t="e">
        <f t="shared" si="1"/>
        <v>#N/A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9">
        <f t="shared" si="8"/>
        <v>0</v>
      </c>
      <c r="AA32" s="20">
        <f t="shared" si="9"/>
        <v>0</v>
      </c>
      <c r="AB32" s="21" t="e">
        <f t="shared" si="2"/>
        <v>#N/A</v>
      </c>
      <c r="AC32" s="22">
        <f t="shared" si="10"/>
        <v>0</v>
      </c>
      <c r="AD32" s="23">
        <f t="shared" si="11"/>
        <v>0</v>
      </c>
      <c r="AE32" s="21" t="e">
        <f t="shared" si="3"/>
        <v>#N/A</v>
      </c>
    </row>
    <row r="33" spans="2:31" x14ac:dyDescent="0.25">
      <c r="B33" s="18">
        <v>25</v>
      </c>
      <c r="C33" s="18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f t="shared" si="4"/>
        <v>0</v>
      </c>
      <c r="K33" s="20">
        <f t="shared" si="5"/>
        <v>0</v>
      </c>
      <c r="L33" s="21" t="e">
        <f t="shared" si="0"/>
        <v>#N/A</v>
      </c>
      <c r="M33" s="18">
        <v>0</v>
      </c>
      <c r="N33" s="18">
        <v>0</v>
      </c>
      <c r="O33" s="18">
        <v>0</v>
      </c>
      <c r="P33" s="18">
        <v>0</v>
      </c>
      <c r="Q33" s="19">
        <f t="shared" si="6"/>
        <v>0</v>
      </c>
      <c r="R33" s="20">
        <f t="shared" si="7"/>
        <v>0</v>
      </c>
      <c r="S33" s="21" t="e">
        <f t="shared" si="1"/>
        <v>#N/A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9">
        <f t="shared" si="8"/>
        <v>0</v>
      </c>
      <c r="AA33" s="20">
        <f t="shared" si="9"/>
        <v>0</v>
      </c>
      <c r="AB33" s="21" t="e">
        <f t="shared" si="2"/>
        <v>#N/A</v>
      </c>
      <c r="AC33" s="22">
        <f t="shared" si="10"/>
        <v>0</v>
      </c>
      <c r="AD33" s="23">
        <f t="shared" si="11"/>
        <v>0</v>
      </c>
      <c r="AE33" s="21" t="e">
        <f t="shared" si="3"/>
        <v>#N/A</v>
      </c>
    </row>
    <row r="34" spans="2:31" x14ac:dyDescent="0.25">
      <c r="B34" s="18">
        <v>26</v>
      </c>
      <c r="C34" s="18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f t="shared" si="4"/>
        <v>0</v>
      </c>
      <c r="K34" s="20">
        <f t="shared" si="5"/>
        <v>0</v>
      </c>
      <c r="L34" s="21" t="e">
        <f t="shared" si="0"/>
        <v>#N/A</v>
      </c>
      <c r="M34" s="18">
        <v>0</v>
      </c>
      <c r="N34" s="18">
        <v>0</v>
      </c>
      <c r="O34" s="18">
        <v>0</v>
      </c>
      <c r="P34" s="18">
        <v>0</v>
      </c>
      <c r="Q34" s="19">
        <f t="shared" si="6"/>
        <v>0</v>
      </c>
      <c r="R34" s="20">
        <f t="shared" si="7"/>
        <v>0</v>
      </c>
      <c r="S34" s="21" t="e">
        <f t="shared" si="1"/>
        <v>#N/A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9">
        <f t="shared" si="8"/>
        <v>0</v>
      </c>
      <c r="AA34" s="20">
        <f t="shared" si="9"/>
        <v>0</v>
      </c>
      <c r="AB34" s="21" t="e">
        <f t="shared" si="2"/>
        <v>#N/A</v>
      </c>
      <c r="AC34" s="22">
        <f t="shared" si="10"/>
        <v>0</v>
      </c>
      <c r="AD34" s="23">
        <f t="shared" si="11"/>
        <v>0</v>
      </c>
      <c r="AE34" s="21" t="e">
        <f t="shared" si="3"/>
        <v>#N/A</v>
      </c>
    </row>
    <row r="35" spans="2:31" x14ac:dyDescent="0.25">
      <c r="B35" s="18">
        <v>27</v>
      </c>
      <c r="C35" s="18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f t="shared" si="4"/>
        <v>0</v>
      </c>
      <c r="K35" s="20">
        <f t="shared" si="5"/>
        <v>0</v>
      </c>
      <c r="L35" s="21" t="e">
        <f t="shared" si="0"/>
        <v>#N/A</v>
      </c>
      <c r="M35" s="18">
        <v>0</v>
      </c>
      <c r="N35" s="18">
        <v>0</v>
      </c>
      <c r="O35" s="18">
        <v>0</v>
      </c>
      <c r="P35" s="18">
        <v>0</v>
      </c>
      <c r="Q35" s="19">
        <f t="shared" si="6"/>
        <v>0</v>
      </c>
      <c r="R35" s="20">
        <f t="shared" si="7"/>
        <v>0</v>
      </c>
      <c r="S35" s="21" t="e">
        <f t="shared" si="1"/>
        <v>#N/A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9">
        <f t="shared" si="8"/>
        <v>0</v>
      </c>
      <c r="AA35" s="20">
        <f t="shared" si="9"/>
        <v>0</v>
      </c>
      <c r="AB35" s="21" t="e">
        <f t="shared" si="2"/>
        <v>#N/A</v>
      </c>
      <c r="AC35" s="22">
        <f t="shared" si="10"/>
        <v>0</v>
      </c>
      <c r="AD35" s="23">
        <f t="shared" si="11"/>
        <v>0</v>
      </c>
      <c r="AE35" s="21" t="e">
        <f t="shared" si="3"/>
        <v>#N/A</v>
      </c>
    </row>
    <row r="36" spans="2:31" x14ac:dyDescent="0.25">
      <c r="B36" s="18">
        <v>28</v>
      </c>
      <c r="C36" s="18"/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f t="shared" si="4"/>
        <v>0</v>
      </c>
      <c r="K36" s="20">
        <f t="shared" si="5"/>
        <v>0</v>
      </c>
      <c r="L36" s="21" t="e">
        <f t="shared" si="0"/>
        <v>#N/A</v>
      </c>
      <c r="M36" s="18">
        <v>0</v>
      </c>
      <c r="N36" s="18">
        <v>0</v>
      </c>
      <c r="O36" s="18">
        <v>0</v>
      </c>
      <c r="P36" s="18">
        <v>0</v>
      </c>
      <c r="Q36" s="19">
        <f t="shared" si="6"/>
        <v>0</v>
      </c>
      <c r="R36" s="20">
        <f t="shared" si="7"/>
        <v>0</v>
      </c>
      <c r="S36" s="21" t="e">
        <f t="shared" si="1"/>
        <v>#N/A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9">
        <f t="shared" si="8"/>
        <v>0</v>
      </c>
      <c r="AA36" s="20">
        <f t="shared" si="9"/>
        <v>0</v>
      </c>
      <c r="AB36" s="21" t="e">
        <f t="shared" si="2"/>
        <v>#N/A</v>
      </c>
      <c r="AC36" s="22">
        <f t="shared" si="10"/>
        <v>0</v>
      </c>
      <c r="AD36" s="23">
        <f t="shared" si="11"/>
        <v>0</v>
      </c>
      <c r="AE36" s="21" t="e">
        <f t="shared" si="3"/>
        <v>#N/A</v>
      </c>
    </row>
    <row r="37" spans="2:31" x14ac:dyDescent="0.25">
      <c r="B37" s="18">
        <v>29</v>
      </c>
      <c r="C37" s="18"/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f t="shared" si="4"/>
        <v>0</v>
      </c>
      <c r="K37" s="20">
        <f t="shared" si="5"/>
        <v>0</v>
      </c>
      <c r="L37" s="21" t="e">
        <f t="shared" si="0"/>
        <v>#N/A</v>
      </c>
      <c r="M37" s="18">
        <v>0</v>
      </c>
      <c r="N37" s="18">
        <v>0</v>
      </c>
      <c r="O37" s="18">
        <v>0</v>
      </c>
      <c r="P37" s="18">
        <v>0</v>
      </c>
      <c r="Q37" s="19">
        <f t="shared" si="6"/>
        <v>0</v>
      </c>
      <c r="R37" s="20">
        <f t="shared" si="7"/>
        <v>0</v>
      </c>
      <c r="S37" s="21" t="e">
        <f t="shared" si="1"/>
        <v>#N/A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9">
        <f t="shared" si="8"/>
        <v>0</v>
      </c>
      <c r="AA37" s="20">
        <f t="shared" si="9"/>
        <v>0</v>
      </c>
      <c r="AB37" s="21" t="e">
        <f t="shared" si="2"/>
        <v>#N/A</v>
      </c>
      <c r="AC37" s="22">
        <f t="shared" si="10"/>
        <v>0</v>
      </c>
      <c r="AD37" s="23">
        <f t="shared" si="11"/>
        <v>0</v>
      </c>
      <c r="AE37" s="21" t="e">
        <f t="shared" si="3"/>
        <v>#N/A</v>
      </c>
    </row>
    <row r="38" spans="2:31" x14ac:dyDescent="0.25">
      <c r="B38" s="18">
        <v>30</v>
      </c>
      <c r="C38" s="18"/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f t="shared" si="4"/>
        <v>0</v>
      </c>
      <c r="K38" s="20">
        <f t="shared" si="5"/>
        <v>0</v>
      </c>
      <c r="L38" s="21" t="e">
        <f t="shared" si="0"/>
        <v>#N/A</v>
      </c>
      <c r="M38" s="18">
        <v>0</v>
      </c>
      <c r="N38" s="18">
        <v>0</v>
      </c>
      <c r="O38" s="18">
        <v>0</v>
      </c>
      <c r="P38" s="18">
        <v>0</v>
      </c>
      <c r="Q38" s="19">
        <f t="shared" si="6"/>
        <v>0</v>
      </c>
      <c r="R38" s="20">
        <f t="shared" si="7"/>
        <v>0</v>
      </c>
      <c r="S38" s="21" t="e">
        <f t="shared" si="1"/>
        <v>#N/A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9">
        <f t="shared" si="8"/>
        <v>0</v>
      </c>
      <c r="AA38" s="20">
        <f t="shared" si="9"/>
        <v>0</v>
      </c>
      <c r="AB38" s="21" t="e">
        <f t="shared" si="2"/>
        <v>#N/A</v>
      </c>
      <c r="AC38" s="22">
        <f t="shared" si="10"/>
        <v>0</v>
      </c>
      <c r="AD38" s="23">
        <f t="shared" si="11"/>
        <v>0</v>
      </c>
      <c r="AE38" s="21" t="e">
        <f t="shared" si="3"/>
        <v>#N/A</v>
      </c>
    </row>
    <row r="39" spans="2:31" x14ac:dyDescent="0.25">
      <c r="B39" s="24"/>
      <c r="C39" s="24"/>
      <c r="D39" s="25"/>
      <c r="E39" s="26"/>
      <c r="F39" s="26"/>
      <c r="G39" s="26"/>
      <c r="H39" s="26"/>
      <c r="I39" s="26"/>
      <c r="J39" s="27"/>
      <c r="K39" s="18" t="s">
        <v>34</v>
      </c>
      <c r="L39" s="28" t="s">
        <v>35</v>
      </c>
      <c r="M39" s="25"/>
      <c r="N39" s="26"/>
      <c r="O39" s="26"/>
      <c r="P39" s="26"/>
      <c r="Q39" s="27"/>
      <c r="R39" s="18" t="s">
        <v>34</v>
      </c>
      <c r="S39" s="28" t="s">
        <v>35</v>
      </c>
      <c r="T39" s="25"/>
      <c r="U39" s="26"/>
      <c r="V39" s="26"/>
      <c r="W39" s="26"/>
      <c r="X39" s="26"/>
      <c r="Y39" s="26"/>
      <c r="Z39" s="27"/>
      <c r="AA39" s="18" t="s">
        <v>34</v>
      </c>
      <c r="AB39" s="28" t="s">
        <v>35</v>
      </c>
      <c r="AC39" s="29"/>
      <c r="AD39" s="29"/>
      <c r="AE39" s="29"/>
    </row>
    <row r="40" spans="2:31" x14ac:dyDescent="0.25">
      <c r="B40" s="30"/>
      <c r="C40" s="30"/>
      <c r="D40" s="25" t="s">
        <v>36</v>
      </c>
      <c r="E40" s="26"/>
      <c r="F40" s="26"/>
      <c r="G40" s="26"/>
      <c r="H40" s="26"/>
      <c r="I40" s="26"/>
      <c r="J40" s="27"/>
      <c r="K40" s="31">
        <f>COUNTA(C9:C38)</f>
        <v>3</v>
      </c>
      <c r="L40" s="31">
        <v>100</v>
      </c>
      <c r="M40" s="25" t="s">
        <v>36</v>
      </c>
      <c r="N40" s="26"/>
      <c r="O40" s="26"/>
      <c r="P40" s="26"/>
      <c r="Q40" s="27"/>
      <c r="R40" s="31">
        <f>COUNTA(C9:C38)</f>
        <v>3</v>
      </c>
      <c r="S40" s="31">
        <v>100</v>
      </c>
      <c r="T40" s="25" t="s">
        <v>36</v>
      </c>
      <c r="U40" s="26"/>
      <c r="V40" s="26"/>
      <c r="W40" s="26"/>
      <c r="X40" s="26"/>
      <c r="Y40" s="26"/>
      <c r="Z40" s="27"/>
      <c r="AA40" s="31">
        <f>COUNTA(C9:C38)</f>
        <v>3</v>
      </c>
      <c r="AB40" s="31">
        <v>100</v>
      </c>
      <c r="AC40" s="29"/>
      <c r="AD40" s="29"/>
      <c r="AE40" s="29"/>
    </row>
    <row r="41" spans="2:31" x14ac:dyDescent="0.25">
      <c r="B41" s="30"/>
      <c r="C41" s="30"/>
      <c r="D41" s="25" t="s">
        <v>37</v>
      </c>
      <c r="E41" s="26"/>
      <c r="F41" s="26"/>
      <c r="G41" s="26"/>
      <c r="H41" s="26"/>
      <c r="I41" s="26"/>
      <c r="J41" s="27"/>
      <c r="K41" s="32">
        <f>COUNTIF(L9:L38,"І ур")</f>
        <v>3</v>
      </c>
      <c r="L41" s="33">
        <f>(K41/K40)*100</f>
        <v>100</v>
      </c>
      <c r="M41" s="25" t="s">
        <v>37</v>
      </c>
      <c r="N41" s="26"/>
      <c r="O41" s="26"/>
      <c r="P41" s="26"/>
      <c r="Q41" s="27"/>
      <c r="R41" s="32">
        <f>COUNTIF(S9:S38,"І ур")</f>
        <v>3</v>
      </c>
      <c r="S41" s="33">
        <f>(R41/R40)*100</f>
        <v>100</v>
      </c>
      <c r="T41" s="25" t="s">
        <v>37</v>
      </c>
      <c r="U41" s="26"/>
      <c r="V41" s="26"/>
      <c r="W41" s="26"/>
      <c r="X41" s="26"/>
      <c r="Y41" s="26"/>
      <c r="Z41" s="27"/>
      <c r="AA41" s="32">
        <f>COUNTIF(AB9:AB38,"І ур")</f>
        <v>3</v>
      </c>
      <c r="AB41" s="33">
        <f>(AA41/AA40)*100</f>
        <v>100</v>
      </c>
      <c r="AC41" s="29"/>
      <c r="AD41" s="29"/>
      <c r="AE41" s="29"/>
    </row>
    <row r="42" spans="2:31" x14ac:dyDescent="0.25">
      <c r="B42" s="30"/>
      <c r="C42" s="30"/>
      <c r="D42" s="25" t="s">
        <v>38</v>
      </c>
      <c r="E42" s="26"/>
      <c r="F42" s="26"/>
      <c r="G42" s="26"/>
      <c r="H42" s="26"/>
      <c r="I42" s="26"/>
      <c r="J42" s="27"/>
      <c r="K42" s="32">
        <f>COUNTIF(L9:L38,"ІІ ур")</f>
        <v>0</v>
      </c>
      <c r="L42" s="33">
        <f>(K42/K40)*100</f>
        <v>0</v>
      </c>
      <c r="M42" s="25" t="s">
        <v>38</v>
      </c>
      <c r="N42" s="26"/>
      <c r="O42" s="26"/>
      <c r="P42" s="26"/>
      <c r="Q42" s="27"/>
      <c r="R42" s="32">
        <f>COUNTIF(S9:S38,"ІІ ур")</f>
        <v>0</v>
      </c>
      <c r="S42" s="33">
        <f>(R42/R40)*100</f>
        <v>0</v>
      </c>
      <c r="T42" s="25" t="s">
        <v>38</v>
      </c>
      <c r="U42" s="26"/>
      <c r="V42" s="26"/>
      <c r="W42" s="26"/>
      <c r="X42" s="26"/>
      <c r="Y42" s="26"/>
      <c r="Z42" s="27"/>
      <c r="AA42" s="32">
        <f>COUNTIF(AB9:AB38,"ІІ ур")</f>
        <v>0</v>
      </c>
      <c r="AB42" s="33">
        <f>(AA42/AA40)*100</f>
        <v>0</v>
      </c>
      <c r="AC42" s="29"/>
      <c r="AD42" s="29"/>
      <c r="AE42" s="29"/>
    </row>
    <row r="43" spans="2:31" x14ac:dyDescent="0.25">
      <c r="B43" s="30"/>
      <c r="C43" s="30"/>
      <c r="D43" s="25" t="s">
        <v>39</v>
      </c>
      <c r="E43" s="26"/>
      <c r="F43" s="26"/>
      <c r="G43" s="26"/>
      <c r="H43" s="26"/>
      <c r="I43" s="26"/>
      <c r="J43" s="27"/>
      <c r="K43" s="32">
        <f>COUNTIF(L9:L38,"ІІІ ур")</f>
        <v>0</v>
      </c>
      <c r="L43" s="33">
        <f>(K43/K40)*100</f>
        <v>0</v>
      </c>
      <c r="M43" s="25" t="s">
        <v>39</v>
      </c>
      <c r="N43" s="26"/>
      <c r="O43" s="26"/>
      <c r="P43" s="26"/>
      <c r="Q43" s="27"/>
      <c r="R43" s="32">
        <f>COUNTIF(S9:S38,"ІІІ ур")</f>
        <v>0</v>
      </c>
      <c r="S43" s="33">
        <f>(R43/R40)*100</f>
        <v>0</v>
      </c>
      <c r="T43" s="25" t="s">
        <v>39</v>
      </c>
      <c r="U43" s="26"/>
      <c r="V43" s="26"/>
      <c r="W43" s="26"/>
      <c r="X43" s="26"/>
      <c r="Y43" s="26"/>
      <c r="Z43" s="27"/>
      <c r="AA43" s="32">
        <f>COUNTIF(AB9:AB38,"ІІІ ур")</f>
        <v>0</v>
      </c>
      <c r="AB43" s="33">
        <f>(AA43/AA40)*100</f>
        <v>0</v>
      </c>
      <c r="AC43" s="29"/>
      <c r="AD43" s="29"/>
      <c r="AE43" s="29"/>
    </row>
    <row r="44" spans="2:31" x14ac:dyDescent="0.25">
      <c r="B44" s="30"/>
      <c r="C44" s="30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7"/>
      <c r="AD44" s="18" t="s">
        <v>34</v>
      </c>
      <c r="AE44" s="28" t="s">
        <v>35</v>
      </c>
    </row>
    <row r="45" spans="2:31" x14ac:dyDescent="0.25">
      <c r="B45" s="30"/>
      <c r="C45" s="30"/>
      <c r="D45" s="34" t="s">
        <v>40</v>
      </c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6"/>
      <c r="AD45" s="31">
        <f>COUNTA(C9:C38)</f>
        <v>3</v>
      </c>
      <c r="AE45" s="31">
        <v>100</v>
      </c>
    </row>
    <row r="46" spans="2:31" x14ac:dyDescent="0.25">
      <c r="B46" s="30"/>
      <c r="C46" s="30"/>
      <c r="D46" s="37" t="s">
        <v>41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2">
        <f>COUNTIF(AE9:AE38,"І ур")</f>
        <v>3</v>
      </c>
      <c r="AE46" s="33">
        <f>(AD46/AD45)*100</f>
        <v>100</v>
      </c>
    </row>
    <row r="47" spans="2:31" x14ac:dyDescent="0.25">
      <c r="B47" s="30"/>
      <c r="C47" s="30"/>
      <c r="D47" s="37" t="s">
        <v>42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2">
        <f>COUNTIF(AE9:AE38,"ІІ ур")</f>
        <v>0</v>
      </c>
      <c r="AE47" s="33">
        <f>(AD47/AD45)*100</f>
        <v>0</v>
      </c>
    </row>
    <row r="48" spans="2:31" x14ac:dyDescent="0.25">
      <c r="B48" s="38"/>
      <c r="C48" s="38"/>
      <c r="D48" s="37" t="s">
        <v>43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2">
        <f>COUNTIF(AE9:AE38,"ІІІ ур")</f>
        <v>0</v>
      </c>
      <c r="AE48" s="33">
        <f>(AD48/AD45)*100</f>
        <v>0</v>
      </c>
    </row>
    <row r="105" spans="10:11" x14ac:dyDescent="0.25">
      <c r="J105">
        <v>1</v>
      </c>
      <c r="K105" t="s">
        <v>44</v>
      </c>
    </row>
    <row r="106" spans="10:11" x14ac:dyDescent="0.25">
      <c r="J106">
        <v>1.6</v>
      </c>
      <c r="K106" t="s">
        <v>45</v>
      </c>
    </row>
    <row r="107" spans="10:11" x14ac:dyDescent="0.25">
      <c r="J107">
        <v>2.6</v>
      </c>
      <c r="K107" t="s">
        <v>46</v>
      </c>
    </row>
  </sheetData>
  <mergeCells count="43">
    <mergeCell ref="D44:AC44"/>
    <mergeCell ref="D45:AC45"/>
    <mergeCell ref="D46:AC46"/>
    <mergeCell ref="D47:AC47"/>
    <mergeCell ref="D48:AC48"/>
    <mergeCell ref="D42:J42"/>
    <mergeCell ref="M42:Q42"/>
    <mergeCell ref="T42:Z42"/>
    <mergeCell ref="D43:J43"/>
    <mergeCell ref="M43:Q43"/>
    <mergeCell ref="T43:Z43"/>
    <mergeCell ref="D40:J40"/>
    <mergeCell ref="M40:Q40"/>
    <mergeCell ref="T40:Z40"/>
    <mergeCell ref="D41:J41"/>
    <mergeCell ref="M41:Q41"/>
    <mergeCell ref="T41:Z41"/>
    <mergeCell ref="AA7:AA8"/>
    <mergeCell ref="AB7:AB8"/>
    <mergeCell ref="AC7:AC8"/>
    <mergeCell ref="AD7:AD8"/>
    <mergeCell ref="AE7:AE8"/>
    <mergeCell ref="B39:B48"/>
    <mergeCell ref="C39:C48"/>
    <mergeCell ref="D39:J39"/>
    <mergeCell ref="M39:Q39"/>
    <mergeCell ref="T39:Z39"/>
    <mergeCell ref="M7:P7"/>
    <mergeCell ref="Q7:Q8"/>
    <mergeCell ref="R7:R8"/>
    <mergeCell ref="S7:S8"/>
    <mergeCell ref="T7:Y7"/>
    <mergeCell ref="Z7:Z8"/>
    <mergeCell ref="A2:AF2"/>
    <mergeCell ref="A3:AF3"/>
    <mergeCell ref="A4:AF4"/>
    <mergeCell ref="B6:AE6"/>
    <mergeCell ref="B7:B8"/>
    <mergeCell ref="C7:C8"/>
    <mergeCell ref="D7:I7"/>
    <mergeCell ref="J7:J8"/>
    <mergeCell ref="K7:K8"/>
    <mergeCell ref="L7: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3-4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2023-07-31T11:37:58Z</dcterms:created>
  <dcterms:modified xsi:type="dcterms:W3CDTF">2023-07-31T11:38:13Z</dcterms:modified>
</cp:coreProperties>
</file>